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1" sheetId="10" r:id="rId1"/>
  </sheets>
  <definedNames>
    <definedName name="_xlnm.Print_Area" localSheetId="0">Прил1!$A$1:$L$36</definedName>
  </definedNames>
  <calcPr calcId="124519"/>
</workbook>
</file>

<file path=xl/calcChain.xml><?xml version="1.0" encoding="utf-8"?>
<calcChain xmlns="http://schemas.openxmlformats.org/spreadsheetml/2006/main">
  <c r="I12" i="10"/>
  <c r="L23" l="1"/>
  <c r="L22"/>
  <c r="L21"/>
  <c r="L20"/>
  <c r="J19"/>
  <c r="I27" l="1"/>
  <c r="I17" l="1"/>
  <c r="L17" s="1"/>
  <c r="I15"/>
  <c r="L32"/>
  <c r="L31"/>
  <c r="L30"/>
  <c r="L29"/>
  <c r="L28"/>
  <c r="L19"/>
  <c r="L18"/>
  <c r="L16"/>
  <c r="L15"/>
  <c r="J27" l="1"/>
  <c r="K27" l="1"/>
  <c r="L27" s="1"/>
  <c r="K14" l="1"/>
  <c r="J14"/>
  <c r="K13"/>
  <c r="J13"/>
  <c r="L13" s="1"/>
  <c r="K25"/>
  <c r="K26" s="1"/>
  <c r="J25"/>
  <c r="I25"/>
  <c r="L14" l="1"/>
  <c r="L25"/>
  <c r="J11"/>
  <c r="K11"/>
  <c r="K12"/>
  <c r="J26"/>
  <c r="J12" s="1"/>
  <c r="I11"/>
  <c r="L11" s="1"/>
  <c r="I26"/>
  <c r="L26" l="1"/>
  <c r="L12"/>
</calcChain>
</file>

<file path=xl/sharedStrings.xml><?xml version="1.0" encoding="utf-8"?>
<sst xmlns="http://schemas.openxmlformats.org/spreadsheetml/2006/main" count="124" uniqueCount="50">
  <si>
    <t>Тыс. рублей</t>
  </si>
  <si>
    <t>№
 п/п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</si>
  <si>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</si>
  <si>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</si>
  <si>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</si>
  <si>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</si>
  <si>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</si>
  <si>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</si>
  <si>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</si>
  <si>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</si>
  <si>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</si>
  <si>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</si>
  <si>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</si>
  <si>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</si>
  <si>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</si>
  <si>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Разработка проектов планировки и межевания земельных участков для жилищного строительства, формирование и постановка земельных участков на кадастровый учет (софинансирование)         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</si>
  <si>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</si>
  <si>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</si>
  <si>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</si>
  <si>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</si>
  <si>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</si>
  <si>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</si>
  <si>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</si>
  <si>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</si>
  <si>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</si>
  <si>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>Мероприятие 2</t>
  </si>
  <si>
    <t xml:space="preserve">Мероприятие 3 
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</si>
  <si>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</si>
  <si>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</si>
  <si>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Мероприятие1 
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</si>
  <si>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</si>
  <si>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1027730</t>
  </si>
  <si>
    <t>162</t>
  </si>
  <si>
    <t>0501</t>
  </si>
  <si>
    <t>1020009502</t>
  </si>
  <si>
    <t>1020009602</t>
  </si>
  <si>
    <t>10200S9602</t>
  </si>
  <si>
    <t>1020076020</t>
  </si>
  <si>
    <t xml:space="preserve">Внесение изменений в  документы территориального планирования и градостроительного зонирования города Назарово </t>
  </si>
  <si>
    <t>0412</t>
  </si>
  <si>
    <t>Приложение  № 1 к постановлению</t>
  </si>
  <si>
    <t xml:space="preserve"> «Создание условий для обеспечения доступным и комфортным жильем граждан города Назарово» на 2018 год и плановый период 2019-2020 годы</t>
  </si>
  <si>
    <t xml:space="preserve">Первый год планового периода 2018
</t>
  </si>
  <si>
    <t xml:space="preserve">Второй год
 планового периода
2019
</t>
  </si>
  <si>
    <t xml:space="preserve">Третий год
 планового периода
2020
</t>
  </si>
  <si>
    <t>итого на период 2018-2020 годы</t>
  </si>
  <si>
    <t>строительство объектов коммунальной и транспортной инфраструктуры с разработкой проектно-изыскательской документации (1% софинансирование)</t>
  </si>
  <si>
    <t>0409</t>
  </si>
  <si>
    <t>0502</t>
  </si>
  <si>
    <t>администрации от 13.07.2018 № 902-п</t>
  </si>
</sst>
</file>

<file path=xl/styles.xml><?xml version="1.0" encoding="utf-8"?>
<styleSheet xmlns="http://schemas.openxmlformats.org/spreadsheetml/2006/main">
  <numFmts count="2">
    <numFmt numFmtId="164" formatCode="0.000"/>
    <numFmt numFmtId="166" formatCode="0.00000"/>
  </numFmts>
  <fonts count="1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164" fontId="2" fillId="0" borderId="0" xfId="0" applyNumberFormat="1" applyFont="1"/>
    <xf numFmtId="0" fontId="7" fillId="0" borderId="1" xfId="2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center" wrapText="1"/>
    </xf>
    <xf numFmtId="166" fontId="1" fillId="0" borderId="1" xfId="0" applyNumberFormat="1" applyFont="1" applyBorder="1" applyAlignment="1">
      <alignment horizontal="justify" vertical="top" wrapText="1"/>
    </xf>
    <xf numFmtId="166" fontId="1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5" xfId="0" applyBorder="1" applyAlignme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7" fillId="0" borderId="3" xfId="1" applyFont="1" applyBorder="1" applyAlignment="1" applyProtection="1">
      <alignment horizontal="left" vertical="top" wrapText="1"/>
    </xf>
    <xf numFmtId="0" fontId="7" fillId="0" borderId="4" xfId="1" applyFont="1" applyBorder="1" applyAlignment="1" applyProtection="1">
      <alignment horizontal="left" vertical="top" wrapText="1"/>
    </xf>
    <xf numFmtId="0" fontId="7" fillId="0" borderId="5" xfId="1" applyFont="1" applyBorder="1" applyAlignment="1" applyProtection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zoomScale="80" zoomScaleSheetLayoutView="80" workbookViewId="0">
      <selection activeCell="B11" sqref="B11:B12"/>
    </sheetView>
  </sheetViews>
  <sheetFormatPr defaultColWidth="13.85546875" defaultRowHeight="15.75"/>
  <cols>
    <col min="1" max="1" width="6.5703125" style="1" customWidth="1"/>
    <col min="2" max="2" width="29" style="1" customWidth="1"/>
    <col min="3" max="3" width="28" style="1" customWidth="1"/>
    <col min="4" max="4" width="29.28515625" style="1" customWidth="1"/>
    <col min="5" max="5" width="6.42578125" style="1" customWidth="1"/>
    <col min="6" max="6" width="7.42578125" style="1" customWidth="1"/>
    <col min="7" max="7" width="13.28515625" style="1" customWidth="1"/>
    <col min="8" max="8" width="7.140625" style="1" customWidth="1"/>
    <col min="9" max="9" width="15.5703125" style="1" bestFit="1" customWidth="1"/>
    <col min="10" max="10" width="14.28515625" style="1" bestFit="1" customWidth="1"/>
    <col min="11" max="11" width="14.5703125" style="1" customWidth="1"/>
    <col min="12" max="12" width="14.28515625" style="1" bestFit="1" customWidth="1"/>
    <col min="13" max="13" width="15.5703125" style="1" bestFit="1" customWidth="1"/>
    <col min="14" max="16384" width="13.85546875" style="1"/>
  </cols>
  <sheetData>
    <row r="1" spans="1:13">
      <c r="A1" s="31"/>
      <c r="B1" s="31"/>
      <c r="C1" s="31"/>
      <c r="D1" s="31"/>
      <c r="E1" s="31"/>
      <c r="F1" s="31"/>
      <c r="G1" s="31" t="s">
        <v>40</v>
      </c>
      <c r="H1" s="31"/>
      <c r="I1" s="31"/>
      <c r="J1" s="31"/>
      <c r="K1" s="31"/>
      <c r="L1" s="31"/>
    </row>
    <row r="2" spans="1:13">
      <c r="A2" s="31"/>
      <c r="B2" s="31"/>
      <c r="C2" s="31"/>
      <c r="D2" s="31"/>
      <c r="E2" s="31"/>
      <c r="F2" s="31"/>
      <c r="G2" s="31" t="s">
        <v>49</v>
      </c>
      <c r="H2" s="31"/>
      <c r="I2" s="31"/>
      <c r="J2" s="31"/>
      <c r="K2" s="31"/>
      <c r="L2" s="31"/>
    </row>
    <row r="3" spans="1:1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3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3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3" ht="19.5">
      <c r="A6" s="42"/>
      <c r="B6" s="42"/>
      <c r="C6" s="42"/>
      <c r="D6" s="42"/>
      <c r="E6" s="42"/>
      <c r="F6" s="42"/>
      <c r="G6" s="42"/>
      <c r="H6" s="42"/>
      <c r="I6"/>
      <c r="J6"/>
      <c r="K6"/>
      <c r="L6"/>
    </row>
    <row r="7" spans="1:13" ht="15.75" customHeight="1">
      <c r="A7" s="44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</row>
    <row r="8" spans="1:13" ht="43.5" customHeight="1">
      <c r="A8" s="45" t="s">
        <v>1</v>
      </c>
      <c r="B8" s="45" t="s">
        <v>4</v>
      </c>
      <c r="C8" s="46" t="s">
        <v>5</v>
      </c>
      <c r="D8" s="45" t="s">
        <v>6</v>
      </c>
      <c r="E8" s="47" t="s">
        <v>14</v>
      </c>
      <c r="F8" s="47"/>
      <c r="G8" s="47"/>
      <c r="H8" s="47"/>
      <c r="I8" s="48"/>
      <c r="J8" s="48"/>
      <c r="K8" s="48"/>
      <c r="L8" s="49"/>
    </row>
    <row r="9" spans="1:13" ht="78.75" customHeight="1">
      <c r="A9" s="45"/>
      <c r="B9" s="45"/>
      <c r="C9" s="46"/>
      <c r="D9" s="45"/>
      <c r="E9" s="3" t="s">
        <v>7</v>
      </c>
      <c r="F9" s="3" t="s">
        <v>8</v>
      </c>
      <c r="G9" s="3" t="s">
        <v>9</v>
      </c>
      <c r="H9" s="3" t="s">
        <v>10</v>
      </c>
      <c r="I9" s="19" t="s">
        <v>42</v>
      </c>
      <c r="J9" s="19" t="s">
        <v>43</v>
      </c>
      <c r="K9" s="19" t="s">
        <v>44</v>
      </c>
      <c r="L9" s="24" t="s">
        <v>45</v>
      </c>
    </row>
    <row r="10" spans="1:1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11</v>
      </c>
      <c r="J10" s="3">
        <v>12</v>
      </c>
      <c r="K10" s="3">
        <v>13</v>
      </c>
      <c r="L10" s="3">
        <v>14</v>
      </c>
    </row>
    <row r="11" spans="1:13" ht="31.5">
      <c r="A11" s="55">
        <v>1</v>
      </c>
      <c r="B11" s="43" t="s">
        <v>23</v>
      </c>
      <c r="C11" s="43" t="s">
        <v>41</v>
      </c>
      <c r="D11" s="9" t="s">
        <v>16</v>
      </c>
      <c r="E11" s="8" t="s">
        <v>20</v>
      </c>
      <c r="F11" s="8" t="s">
        <v>20</v>
      </c>
      <c r="G11" s="8" t="s">
        <v>20</v>
      </c>
      <c r="H11" s="8" t="s">
        <v>20</v>
      </c>
      <c r="I11" s="13">
        <f t="shared" ref="I11" si="0">I13+I25</f>
        <v>5075.0200000000004</v>
      </c>
      <c r="J11" s="13">
        <f t="shared" ref="J11:K11" si="1">J13+J25</f>
        <v>0</v>
      </c>
      <c r="K11" s="13">
        <f t="shared" si="1"/>
        <v>0</v>
      </c>
      <c r="L11" s="13">
        <f>I11+J11+K11</f>
        <v>5075.0200000000004</v>
      </c>
    </row>
    <row r="12" spans="1:13" ht="73.5" customHeight="1">
      <c r="A12" s="55"/>
      <c r="B12" s="43"/>
      <c r="C12" s="43"/>
      <c r="D12" s="10" t="s">
        <v>17</v>
      </c>
      <c r="E12" s="8" t="s">
        <v>20</v>
      </c>
      <c r="F12" s="8" t="s">
        <v>20</v>
      </c>
      <c r="G12" s="8" t="s">
        <v>20</v>
      </c>
      <c r="H12" s="8" t="s">
        <v>20</v>
      </c>
      <c r="I12" s="13">
        <f>I13+I25</f>
        <v>5075.0200000000004</v>
      </c>
      <c r="J12" s="13">
        <f t="shared" ref="J12:K12" si="2">J14+J26</f>
        <v>0</v>
      </c>
      <c r="K12" s="13">
        <f t="shared" si="2"/>
        <v>0</v>
      </c>
      <c r="L12" s="13">
        <f t="shared" ref="L12:L32" si="3">I12+J12+K12</f>
        <v>5075.0200000000004</v>
      </c>
    </row>
    <row r="13" spans="1:13" ht="31.5">
      <c r="A13" s="55">
        <v>2</v>
      </c>
      <c r="B13" s="43" t="s">
        <v>21</v>
      </c>
      <c r="C13" s="43" t="s">
        <v>22</v>
      </c>
      <c r="D13" s="9" t="s">
        <v>16</v>
      </c>
      <c r="E13" s="8" t="s">
        <v>20</v>
      </c>
      <c r="F13" s="8" t="s">
        <v>20</v>
      </c>
      <c r="G13" s="8" t="s">
        <v>20</v>
      </c>
      <c r="H13" s="8" t="s">
        <v>20</v>
      </c>
      <c r="I13" s="14">
        <v>5075.0200000000004</v>
      </c>
      <c r="J13" s="14">
        <f t="shared" ref="J13:K13" si="4">J15+J17+J19</f>
        <v>0</v>
      </c>
      <c r="K13" s="14">
        <f t="shared" si="4"/>
        <v>0</v>
      </c>
      <c r="L13" s="13">
        <f t="shared" si="3"/>
        <v>5075.0200000000004</v>
      </c>
      <c r="M13" s="18"/>
    </row>
    <row r="14" spans="1:13" ht="47.25" customHeight="1">
      <c r="A14" s="55"/>
      <c r="B14" s="43"/>
      <c r="C14" s="43"/>
      <c r="D14" s="10" t="s">
        <v>17</v>
      </c>
      <c r="E14" s="8" t="s">
        <v>20</v>
      </c>
      <c r="F14" s="8" t="s">
        <v>20</v>
      </c>
      <c r="G14" s="8" t="s">
        <v>20</v>
      </c>
      <c r="H14" s="8" t="s">
        <v>20</v>
      </c>
      <c r="I14" s="14">
        <v>5075.0200000000004</v>
      </c>
      <c r="J14" s="14">
        <f t="shared" ref="J14:K14" si="5">J16+J18+J24</f>
        <v>0</v>
      </c>
      <c r="K14" s="14">
        <f t="shared" si="5"/>
        <v>0</v>
      </c>
      <c r="L14" s="13">
        <f t="shared" si="3"/>
        <v>5075.0200000000004</v>
      </c>
    </row>
    <row r="15" spans="1:13" ht="36.75" customHeight="1">
      <c r="A15" s="32">
        <v>3</v>
      </c>
      <c r="B15" s="35" t="s">
        <v>24</v>
      </c>
      <c r="C15" s="35" t="s">
        <v>38</v>
      </c>
      <c r="D15" s="6" t="s">
        <v>16</v>
      </c>
      <c r="E15" s="8" t="s">
        <v>20</v>
      </c>
      <c r="F15" s="8" t="s">
        <v>20</v>
      </c>
      <c r="G15" s="8" t="s">
        <v>20</v>
      </c>
      <c r="H15" s="8" t="s">
        <v>20</v>
      </c>
      <c r="I15" s="14">
        <f>I16</f>
        <v>0</v>
      </c>
      <c r="J15" s="14">
        <v>0</v>
      </c>
      <c r="K15" s="14">
        <v>0</v>
      </c>
      <c r="L15" s="13">
        <f t="shared" si="3"/>
        <v>0</v>
      </c>
    </row>
    <row r="16" spans="1:13" ht="84.75" customHeight="1">
      <c r="A16" s="34"/>
      <c r="B16" s="36"/>
      <c r="C16" s="36"/>
      <c r="D16" s="11" t="s">
        <v>17</v>
      </c>
      <c r="E16" s="4">
        <v>162</v>
      </c>
      <c r="F16" s="12" t="s">
        <v>39</v>
      </c>
      <c r="G16" s="7">
        <v>1010044420</v>
      </c>
      <c r="H16" s="4">
        <v>244</v>
      </c>
      <c r="I16" s="14">
        <v>0</v>
      </c>
      <c r="J16" s="14">
        <v>0</v>
      </c>
      <c r="K16" s="14">
        <v>0</v>
      </c>
      <c r="L16" s="13">
        <f t="shared" si="3"/>
        <v>0</v>
      </c>
    </row>
    <row r="17" spans="1:12" ht="39.75" customHeight="1">
      <c r="A17" s="32">
        <v>4</v>
      </c>
      <c r="B17" s="35" t="s">
        <v>25</v>
      </c>
      <c r="C17" s="35" t="s">
        <v>15</v>
      </c>
      <c r="D17" s="6" t="s">
        <v>16</v>
      </c>
      <c r="E17" s="8" t="s">
        <v>20</v>
      </c>
      <c r="F17" s="22" t="s">
        <v>20</v>
      </c>
      <c r="G17" s="8" t="s">
        <v>20</v>
      </c>
      <c r="H17" s="8" t="s">
        <v>20</v>
      </c>
      <c r="I17" s="29">
        <f>I18</f>
        <v>5.6222099999999999</v>
      </c>
      <c r="J17" s="29">
        <v>0</v>
      </c>
      <c r="K17" s="29">
        <v>0</v>
      </c>
      <c r="L17" s="30">
        <f t="shared" si="3"/>
        <v>5.6222099999999999</v>
      </c>
    </row>
    <row r="18" spans="1:12" ht="94.5" customHeight="1">
      <c r="A18" s="34"/>
      <c r="B18" s="36"/>
      <c r="C18" s="36"/>
      <c r="D18" s="11" t="s">
        <v>17</v>
      </c>
      <c r="E18" s="21">
        <v>162</v>
      </c>
      <c r="F18" s="23" t="s">
        <v>39</v>
      </c>
      <c r="G18" s="21">
        <v>1010045110</v>
      </c>
      <c r="H18" s="21">
        <v>244</v>
      </c>
      <c r="I18" s="29">
        <v>5.6222099999999999</v>
      </c>
      <c r="J18" s="29">
        <v>0</v>
      </c>
      <c r="K18" s="29">
        <v>0</v>
      </c>
      <c r="L18" s="30">
        <f t="shared" si="3"/>
        <v>5.6222099999999999</v>
      </c>
    </row>
    <row r="19" spans="1:12" ht="36" customHeight="1">
      <c r="A19" s="32">
        <v>5</v>
      </c>
      <c r="B19" s="35" t="s">
        <v>26</v>
      </c>
      <c r="C19" s="37" t="s">
        <v>46</v>
      </c>
      <c r="D19" s="6" t="s">
        <v>16</v>
      </c>
      <c r="E19" s="8" t="s">
        <v>20</v>
      </c>
      <c r="F19" s="8" t="s">
        <v>20</v>
      </c>
      <c r="G19" s="8" t="s">
        <v>20</v>
      </c>
      <c r="H19" s="8" t="s">
        <v>20</v>
      </c>
      <c r="I19" s="14">
        <v>4873.53</v>
      </c>
      <c r="J19" s="14">
        <f>J24</f>
        <v>0</v>
      </c>
      <c r="K19" s="14">
        <v>0</v>
      </c>
      <c r="L19" s="13">
        <f t="shared" si="3"/>
        <v>4873.53</v>
      </c>
    </row>
    <row r="20" spans="1:12" ht="36" customHeight="1">
      <c r="A20" s="33"/>
      <c r="B20" s="53"/>
      <c r="C20" s="38"/>
      <c r="D20" s="11" t="s">
        <v>17</v>
      </c>
      <c r="E20" s="24">
        <v>162</v>
      </c>
      <c r="F20" s="22" t="s">
        <v>47</v>
      </c>
      <c r="G20" s="28">
        <v>1010074610</v>
      </c>
      <c r="H20" s="24">
        <v>244</v>
      </c>
      <c r="I20" s="29">
        <v>2481.7721700000002</v>
      </c>
      <c r="J20" s="27">
        <v>0</v>
      </c>
      <c r="K20" s="27">
        <v>0</v>
      </c>
      <c r="L20" s="30">
        <f>I20+J20+K20</f>
        <v>2481.7721700000002</v>
      </c>
    </row>
    <row r="21" spans="1:12" ht="36" customHeight="1">
      <c r="A21" s="33"/>
      <c r="B21" s="53"/>
      <c r="C21" s="38"/>
      <c r="D21" s="11" t="s">
        <v>17</v>
      </c>
      <c r="E21" s="24">
        <v>162</v>
      </c>
      <c r="F21" s="22" t="s">
        <v>47</v>
      </c>
      <c r="G21" s="28" t="s">
        <v>19</v>
      </c>
      <c r="H21" s="24">
        <v>244</v>
      </c>
      <c r="I21" s="29">
        <v>221.16988000000001</v>
      </c>
      <c r="J21" s="29">
        <v>0</v>
      </c>
      <c r="K21" s="29">
        <v>0</v>
      </c>
      <c r="L21" s="30">
        <f>I21+J21+K21</f>
        <v>221.16988000000001</v>
      </c>
    </row>
    <row r="22" spans="1:12" ht="36" customHeight="1">
      <c r="A22" s="33"/>
      <c r="B22" s="53"/>
      <c r="C22" s="38"/>
      <c r="D22" s="11" t="s">
        <v>17</v>
      </c>
      <c r="E22" s="24">
        <v>162</v>
      </c>
      <c r="F22" s="22" t="s">
        <v>48</v>
      </c>
      <c r="G22" s="28">
        <v>1010074610</v>
      </c>
      <c r="H22" s="24">
        <v>244</v>
      </c>
      <c r="I22" s="29">
        <v>2343.02783</v>
      </c>
      <c r="J22" s="27">
        <v>0</v>
      </c>
      <c r="K22" s="27">
        <v>0</v>
      </c>
      <c r="L22" s="30">
        <f>I22+J22+K22</f>
        <v>2343.02783</v>
      </c>
    </row>
    <row r="23" spans="1:12" ht="36" customHeight="1">
      <c r="A23" s="33"/>
      <c r="B23" s="53"/>
      <c r="C23" s="38"/>
      <c r="D23" s="11" t="s">
        <v>17</v>
      </c>
      <c r="E23" s="24">
        <v>162</v>
      </c>
      <c r="F23" s="22" t="s">
        <v>48</v>
      </c>
      <c r="G23" s="28" t="s">
        <v>19</v>
      </c>
      <c r="H23" s="24">
        <v>244</v>
      </c>
      <c r="I23" s="29">
        <v>23.427910000000001</v>
      </c>
      <c r="J23" s="29">
        <v>0</v>
      </c>
      <c r="K23" s="29">
        <v>0</v>
      </c>
      <c r="L23" s="30">
        <f>J23+I23+K23</f>
        <v>23.427910000000001</v>
      </c>
    </row>
    <row r="24" spans="1:12" ht="96" customHeight="1">
      <c r="A24" s="34"/>
      <c r="B24" s="36"/>
      <c r="C24" s="39"/>
      <c r="D24" s="11"/>
      <c r="E24" s="4"/>
      <c r="F24" s="12"/>
      <c r="G24" s="28"/>
      <c r="H24" s="25"/>
      <c r="I24" s="14"/>
      <c r="J24" s="14"/>
      <c r="K24" s="14"/>
      <c r="L24" s="13"/>
    </row>
    <row r="25" spans="1:12" ht="31.5">
      <c r="A25" s="32">
        <v>6</v>
      </c>
      <c r="B25" s="56" t="s">
        <v>27</v>
      </c>
      <c r="C25" s="56" t="s">
        <v>28</v>
      </c>
      <c r="D25" s="26" t="s">
        <v>16</v>
      </c>
      <c r="E25" s="8" t="s">
        <v>20</v>
      </c>
      <c r="F25" s="8" t="s">
        <v>20</v>
      </c>
      <c r="G25" s="8" t="s">
        <v>20</v>
      </c>
      <c r="H25" s="8" t="s">
        <v>20</v>
      </c>
      <c r="I25" s="14">
        <f>I27</f>
        <v>0</v>
      </c>
      <c r="J25" s="14">
        <f t="shared" ref="J25:K25" si="6">J27</f>
        <v>0</v>
      </c>
      <c r="K25" s="14">
        <f t="shared" si="6"/>
        <v>0</v>
      </c>
      <c r="L25" s="13">
        <f t="shared" si="3"/>
        <v>0</v>
      </c>
    </row>
    <row r="26" spans="1:12" ht="39.75" customHeight="1">
      <c r="A26" s="34"/>
      <c r="B26" s="57"/>
      <c r="C26" s="57"/>
      <c r="D26" s="10" t="s">
        <v>17</v>
      </c>
      <c r="E26" s="8" t="s">
        <v>20</v>
      </c>
      <c r="F26" s="8" t="s">
        <v>20</v>
      </c>
      <c r="G26" s="8" t="s">
        <v>20</v>
      </c>
      <c r="H26" s="8" t="s">
        <v>20</v>
      </c>
      <c r="I26" s="14">
        <f>I25</f>
        <v>0</v>
      </c>
      <c r="J26" s="14">
        <f t="shared" ref="J26:K26" si="7">J25</f>
        <v>0</v>
      </c>
      <c r="K26" s="14">
        <f t="shared" si="7"/>
        <v>0</v>
      </c>
      <c r="L26" s="13">
        <f t="shared" si="3"/>
        <v>0</v>
      </c>
    </row>
    <row r="27" spans="1:12" ht="39.75" customHeight="1">
      <c r="A27" s="32">
        <v>7</v>
      </c>
      <c r="B27" s="50" t="s">
        <v>29</v>
      </c>
      <c r="C27" s="50" t="s">
        <v>30</v>
      </c>
      <c r="D27" s="6" t="s">
        <v>16</v>
      </c>
      <c r="E27" s="8" t="s">
        <v>20</v>
      </c>
      <c r="F27" s="8" t="s">
        <v>20</v>
      </c>
      <c r="G27" s="8" t="s">
        <v>20</v>
      </c>
      <c r="H27" s="8" t="s">
        <v>20</v>
      </c>
      <c r="I27" s="14">
        <f>I28+I29+I30+I31+I32</f>
        <v>0</v>
      </c>
      <c r="J27" s="15">
        <f>J28+J29+J30+J31+J32</f>
        <v>0</v>
      </c>
      <c r="K27" s="15">
        <f t="shared" ref="K27" si="8">K28+K29+K30+K32</f>
        <v>0</v>
      </c>
      <c r="L27" s="13">
        <f t="shared" si="3"/>
        <v>0</v>
      </c>
    </row>
    <row r="28" spans="1:12" ht="39.75" customHeight="1">
      <c r="A28" s="33"/>
      <c r="B28" s="51"/>
      <c r="C28" s="51"/>
      <c r="D28" s="11" t="s">
        <v>17</v>
      </c>
      <c r="E28" s="12" t="s">
        <v>32</v>
      </c>
      <c r="F28" s="12" t="s">
        <v>33</v>
      </c>
      <c r="G28" s="12" t="s">
        <v>34</v>
      </c>
      <c r="H28" s="12" t="s">
        <v>18</v>
      </c>
      <c r="I28" s="17">
        <v>0</v>
      </c>
      <c r="J28" s="14">
        <v>0</v>
      </c>
      <c r="K28" s="14">
        <v>0</v>
      </c>
      <c r="L28" s="13">
        <f t="shared" si="3"/>
        <v>0</v>
      </c>
    </row>
    <row r="29" spans="1:12" ht="39.75" customHeight="1">
      <c r="A29" s="33"/>
      <c r="B29" s="51"/>
      <c r="C29" s="51"/>
      <c r="D29" s="11" t="s">
        <v>17</v>
      </c>
      <c r="E29" s="12" t="s">
        <v>32</v>
      </c>
      <c r="F29" s="12" t="s">
        <v>33</v>
      </c>
      <c r="G29" s="12" t="s">
        <v>35</v>
      </c>
      <c r="H29" s="12" t="s">
        <v>18</v>
      </c>
      <c r="I29" s="14">
        <v>0</v>
      </c>
      <c r="J29" s="14">
        <v>0</v>
      </c>
      <c r="K29" s="14">
        <v>0</v>
      </c>
      <c r="L29" s="13">
        <f t="shared" si="3"/>
        <v>0</v>
      </c>
    </row>
    <row r="30" spans="1:12" ht="39.75" customHeight="1">
      <c r="A30" s="33"/>
      <c r="B30" s="51"/>
      <c r="C30" s="51"/>
      <c r="D30" s="11" t="s">
        <v>17</v>
      </c>
      <c r="E30" s="12" t="s">
        <v>32</v>
      </c>
      <c r="F30" s="12" t="s">
        <v>33</v>
      </c>
      <c r="G30" s="12" t="s">
        <v>31</v>
      </c>
      <c r="H30" s="12" t="s">
        <v>18</v>
      </c>
      <c r="I30" s="15">
        <v>0</v>
      </c>
      <c r="J30" s="15">
        <v>0</v>
      </c>
      <c r="K30" s="15">
        <v>0</v>
      </c>
      <c r="L30" s="13">
        <f t="shared" si="3"/>
        <v>0</v>
      </c>
    </row>
    <row r="31" spans="1:12" ht="39.75" customHeight="1">
      <c r="A31" s="33"/>
      <c r="B31" s="51"/>
      <c r="C31" s="51"/>
      <c r="D31" s="11" t="s">
        <v>17</v>
      </c>
      <c r="E31" s="12" t="s">
        <v>32</v>
      </c>
      <c r="F31" s="12" t="s">
        <v>33</v>
      </c>
      <c r="G31" s="12" t="s">
        <v>37</v>
      </c>
      <c r="H31" s="12" t="s">
        <v>18</v>
      </c>
      <c r="I31" s="16">
        <v>0</v>
      </c>
      <c r="J31" s="16">
        <v>0</v>
      </c>
      <c r="K31" s="16">
        <v>0</v>
      </c>
      <c r="L31" s="13">
        <f t="shared" si="3"/>
        <v>0</v>
      </c>
    </row>
    <row r="32" spans="1:12" ht="59.25" customHeight="1">
      <c r="A32" s="34"/>
      <c r="B32" s="52"/>
      <c r="C32" s="52"/>
      <c r="D32" s="11" t="s">
        <v>17</v>
      </c>
      <c r="E32" s="12" t="s">
        <v>32</v>
      </c>
      <c r="F32" s="12" t="s">
        <v>33</v>
      </c>
      <c r="G32" s="12" t="s">
        <v>36</v>
      </c>
      <c r="H32" s="12" t="s">
        <v>18</v>
      </c>
      <c r="I32" s="14">
        <v>0</v>
      </c>
      <c r="J32" s="14">
        <v>0</v>
      </c>
      <c r="K32" s="14">
        <v>0</v>
      </c>
      <c r="L32" s="13">
        <f t="shared" si="3"/>
        <v>0</v>
      </c>
    </row>
    <row r="33" spans="1:12">
      <c r="A33" s="2"/>
      <c r="J33" s="18"/>
    </row>
    <row r="34" spans="1:12" ht="16.5" customHeight="1">
      <c r="A34" s="41" t="s">
        <v>13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2" ht="46.5" customHeight="1">
      <c r="A35" s="41" t="s">
        <v>11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pans="1:12" ht="18.75">
      <c r="A36" s="54" t="s">
        <v>12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</row>
    <row r="37" spans="1:12">
      <c r="A37" s="5"/>
      <c r="B37"/>
      <c r="C37"/>
      <c r="D37"/>
      <c r="E37"/>
      <c r="F37"/>
      <c r="G37"/>
      <c r="H37"/>
      <c r="I37"/>
      <c r="J37"/>
      <c r="K37"/>
      <c r="L37"/>
    </row>
    <row r="38" spans="1:12">
      <c r="A38" s="5"/>
      <c r="B38"/>
      <c r="C38"/>
      <c r="D38"/>
      <c r="E38"/>
      <c r="F38"/>
      <c r="G38"/>
      <c r="H38"/>
      <c r="I38"/>
      <c r="J38"/>
      <c r="K38"/>
      <c r="L38"/>
    </row>
    <row r="39" spans="1:12">
      <c r="A39" s="5"/>
      <c r="B39"/>
      <c r="C39"/>
      <c r="D39"/>
      <c r="E39"/>
      <c r="F39"/>
      <c r="G39"/>
      <c r="H39"/>
      <c r="I39"/>
      <c r="J39"/>
      <c r="K39"/>
      <c r="L39"/>
    </row>
  </sheetData>
  <mergeCells count="38">
    <mergeCell ref="A35:L35"/>
    <mergeCell ref="A36:L36"/>
    <mergeCell ref="A8:A9"/>
    <mergeCell ref="A13:A14"/>
    <mergeCell ref="B13:B14"/>
    <mergeCell ref="C13:C14"/>
    <mergeCell ref="B25:B26"/>
    <mergeCell ref="A27:A32"/>
    <mergeCell ref="C27:C32"/>
    <mergeCell ref="A25:A26"/>
    <mergeCell ref="C25:C26"/>
    <mergeCell ref="B15:B16"/>
    <mergeCell ref="A15:A16"/>
    <mergeCell ref="B17:B18"/>
    <mergeCell ref="A17:A18"/>
    <mergeCell ref="A11:A12"/>
    <mergeCell ref="A34:L34"/>
    <mergeCell ref="A6:H6"/>
    <mergeCell ref="B11:B12"/>
    <mergeCell ref="C11:C12"/>
    <mergeCell ref="A7:L7"/>
    <mergeCell ref="B8:B9"/>
    <mergeCell ref="C8:C9"/>
    <mergeCell ref="D8:D9"/>
    <mergeCell ref="E8:H8"/>
    <mergeCell ref="I8:L8"/>
    <mergeCell ref="B27:B32"/>
    <mergeCell ref="B19:B24"/>
    <mergeCell ref="G1:L1"/>
    <mergeCell ref="A2:F2"/>
    <mergeCell ref="G2:L2"/>
    <mergeCell ref="A19:A24"/>
    <mergeCell ref="C15:C16"/>
    <mergeCell ref="C17:C18"/>
    <mergeCell ref="C19:C24"/>
    <mergeCell ref="A1:F1"/>
    <mergeCell ref="A4:L4"/>
    <mergeCell ref="A5:L5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0" r:id="rId1"/>
  <rowBreaks count="1" manualBreakCount="1">
    <brk id="1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Прил1</vt:lpstr>
      <vt:lpstr>Прил1!Область_печати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2018-07-20T05:01:49Z</cp:lastPrinted>
  <dcterms:created xsi:type="dcterms:W3CDTF">2015-12-01T03:34:08Z</dcterms:created>
  <dcterms:modified xsi:type="dcterms:W3CDTF">2018-07-20T05:06:09Z</dcterms:modified>
</cp:coreProperties>
</file>